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38918E-4DC1-488B-89D1-FE7232AFB8DD}" xr6:coauthVersionLast="47" xr6:coauthVersionMax="47" xr10:uidLastSave="{00000000-0000-0000-0000-000000000000}"/>
  <bookViews>
    <workbookView xWindow="42060" yWindow="4500" windowWidth="33090" windowHeight="1227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1" l="1"/>
  <c r="D14" i="15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3" i="151" l="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<sst xmlns="http://schemas.openxmlformats.org/spreadsheetml/2006/main" count="2157" uniqueCount="403">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</sst>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-2765345.5714285714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-2766692</v>
      </c>
      <c r="Y12" s="181">
        <f>Y11-K12-L12</f>
        <v>-2766692</v>
      </c>
      <c r="Z12" s="217">
        <f>AVERAGE(Y12:Y20)</f>
        <v>-2766692.4444444445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2612619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2612619</v>
      </c>
      <c r="O13" s="67">
        <f t="shared" si="3"/>
        <v>395810.36714285711</v>
      </c>
      <c r="P13" s="163">
        <f t="shared" si="6"/>
        <v>2770672.57</v>
      </c>
      <c r="Q13" s="164">
        <f>Q12+N13</f>
        <v>2787073.51</v>
      </c>
      <c r="R13" s="29">
        <f t="shared" si="1"/>
        <v>335.62244673206368</v>
      </c>
      <c r="S13" s="5">
        <f>SUM($Q$7:$Q13)/T13</f>
        <v>563795.36714285717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-2766692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/>
      <c r="F14" s="23"/>
      <c r="G14" s="26">
        <f>D14+E14+F14-E13-F13</f>
        <v>4044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4044</v>
      </c>
      <c r="O14" s="67">
        <f>P14/T14+1</f>
        <v>674225.26</v>
      </c>
      <c r="P14" s="163">
        <f t="shared" si="6"/>
        <v>5393794.0800000001</v>
      </c>
      <c r="Q14" s="164">
        <f>Q13+N14-11</f>
        <v>2791106.51</v>
      </c>
      <c r="R14" s="29">
        <f t="shared" si="1"/>
        <v>501.35979998214128</v>
      </c>
      <c r="S14" s="5">
        <f>SUM($Q$7:$Q14)/T14</f>
        <v>842209.26</v>
      </c>
      <c r="T14" s="17">
        <v>8</v>
      </c>
      <c r="U14" s="4"/>
      <c r="V14" s="4"/>
      <c r="W14" s="105"/>
      <c r="X14" s="217"/>
      <c r="Y14" s="181">
        <f>Y13-K14-L14</f>
        <v>-2766692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890768.51</v>
      </c>
      <c r="P15" s="7">
        <f t="shared" si="6"/>
        <v>8016916.5899999999</v>
      </c>
      <c r="Q15" s="164">
        <f>Q14+N15+1</f>
        <v>2791107.51</v>
      </c>
      <c r="R15" s="29">
        <f t="shared" si="1"/>
        <v>630.26669643122898</v>
      </c>
      <c r="S15" s="5">
        <f>SUM($Q$7:$Q15)/T15</f>
        <v>1058753.51</v>
      </c>
      <c r="T15" s="17">
        <v>9</v>
      </c>
      <c r="U15" s="4"/>
      <c r="V15" s="4"/>
      <c r="W15" s="105"/>
      <c r="X15" s="217"/>
      <c r="Y15" s="181">
        <f>Y14-K15-L15</f>
        <v>-2766692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1064004.01</v>
      </c>
      <c r="P16" s="70">
        <f t="shared" si="6"/>
        <v>10640040.1</v>
      </c>
      <c r="Q16" s="164">
        <f>Q15+N16+1</f>
        <v>2791108.51</v>
      </c>
      <c r="R16" s="71">
        <f t="shared" si="1"/>
        <v>733.39227311962384</v>
      </c>
      <c r="S16" s="72">
        <f>SUM($Q$7:$Q16)/T16</f>
        <v>1231989.01</v>
      </c>
      <c r="T16" s="73">
        <v>10</v>
      </c>
      <c r="U16" s="218"/>
      <c r="V16" s="133"/>
      <c r="W16" s="105"/>
      <c r="X16" s="217"/>
      <c r="Y16" s="181">
        <f>Y15-K16-L16-1</f>
        <v>-2766693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1205742.1463636362</v>
      </c>
      <c r="P17" s="7">
        <f t="shared" si="6"/>
        <v>13263163.609999999</v>
      </c>
      <c r="Q17" s="164">
        <f t="shared" ref="Q17:Q18" si="10">Q16+N17</f>
        <v>2791108.51</v>
      </c>
      <c r="R17" s="29">
        <f t="shared" si="1"/>
        <v>817.767744955583</v>
      </c>
      <c r="S17" s="5">
        <f>SUM($Q$7:$Q17)/T17</f>
        <v>1373727.1463636362</v>
      </c>
      <c r="T17" s="18">
        <v>11</v>
      </c>
      <c r="U17" s="27"/>
      <c r="V17" s="136"/>
      <c r="W17" s="105"/>
      <c r="X17" s="217"/>
      <c r="Y17" s="181">
        <f t="shared" si="7"/>
        <v>-2766693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1323857.26</v>
      </c>
      <c r="P18" s="7">
        <f t="shared" si="6"/>
        <v>15886287.119999999</v>
      </c>
      <c r="Q18" s="164">
        <f t="shared" si="10"/>
        <v>2791108.51</v>
      </c>
      <c r="R18" s="29">
        <f t="shared" si="1"/>
        <v>888.08063815221578</v>
      </c>
      <c r="S18" s="5">
        <f>SUM($Q$7:$Q18)/T18</f>
        <v>1491842.2599999998</v>
      </c>
      <c r="T18" s="18">
        <v>12</v>
      </c>
      <c r="U18" s="27"/>
      <c r="V18" s="136"/>
      <c r="W18" s="105"/>
      <c r="X18" s="217"/>
      <c r="Y18" s="181">
        <f t="shared" si="7"/>
        <v>-2766693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1423800.7407692308</v>
      </c>
      <c r="P19" s="7">
        <f t="shared" si="6"/>
        <v>18509409.629999999</v>
      </c>
      <c r="Q19" s="164">
        <f>Q18+N19-1</f>
        <v>2791107.51</v>
      </c>
      <c r="R19" s="29">
        <f t="shared" si="1"/>
        <v>947.57611737311686</v>
      </c>
      <c r="S19" s="5">
        <f>SUM($Q$7:$Q19)/T19</f>
        <v>1591785.7407692303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-2766693</v>
      </c>
      <c r="Z19" s="217">
        <f>AVERAGE(Y19:Y27)</f>
        <v>-2766684.888888889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1509466.5814285714</v>
      </c>
      <c r="P20" s="7">
        <f t="shared" si="6"/>
        <v>21132532.140000001</v>
      </c>
      <c r="Q20" s="164">
        <f>Q19+N20</f>
        <v>2791107.51</v>
      </c>
      <c r="R20" s="29">
        <f t="shared" si="1"/>
        <v>998.57224241960353</v>
      </c>
      <c r="S20" s="5">
        <f>SUM($Q$7:$Q20)/T20</f>
        <v>1677451.5814285709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-2766692</v>
      </c>
      <c r="Z20" s="217"/>
      <c r="AA20" s="92"/>
      <c r="AB20" s="92"/>
    </row>
    <row r="21" spans="2:31">
      <c r="B21" s="116">
        <v>45931</v>
      </c>
      <c r="C21" s="14"/>
      <c r="D21" s="87">
        <f>-6394-12116</f>
        <v>-18510</v>
      </c>
      <c r="E21" s="87"/>
      <c r="F21" s="23"/>
      <c r="G21" s="26">
        <f>D21+E21+F21-E20-F20</f>
        <v>-18510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-18510</v>
      </c>
      <c r="O21" s="67">
        <f t="shared" si="3"/>
        <v>1582476.3099999998</v>
      </c>
      <c r="P21" s="7">
        <f t="shared" si="6"/>
        <v>23737144.649999999</v>
      </c>
      <c r="Q21" s="164">
        <f>Q20+N21</f>
        <v>2772597.51</v>
      </c>
      <c r="R21" s="29">
        <f t="shared" si="1"/>
        <v>1042.0342947286956</v>
      </c>
      <c r="S21" s="5">
        <f>SUM($Q$7:$Q21)/T21</f>
        <v>1750461.3099999994</v>
      </c>
      <c r="T21" s="18">
        <v>15</v>
      </c>
      <c r="U21" s="4"/>
      <c r="V21" s="131"/>
      <c r="W21" s="105"/>
      <c r="X21" s="217"/>
      <c r="Y21" s="181">
        <f>Y20-K21-L21+10</f>
        <v>-2766682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1646359.8224999998</v>
      </c>
      <c r="P22" s="7">
        <f t="shared" si="6"/>
        <v>26341757.159999996</v>
      </c>
      <c r="Q22" s="164">
        <f>Q21+N22</f>
        <v>2772597.51</v>
      </c>
      <c r="R22" s="29">
        <f t="shared" si="1"/>
        <v>1080.0635904991514</v>
      </c>
      <c r="S22" s="5">
        <f>SUM($Q$7:$Q22)/T22</f>
        <v>1814344.8224999993</v>
      </c>
      <c r="T22" s="18">
        <v>16</v>
      </c>
      <c r="U22" s="4"/>
      <c r="V22" s="131"/>
      <c r="W22" s="105"/>
      <c r="X22" s="217"/>
      <c r="Y22" s="181">
        <f>Y21-K22-L22</f>
        <v>-2766682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1702727.686470588</v>
      </c>
      <c r="P23" s="7">
        <f t="shared" si="6"/>
        <v>28946370.669999994</v>
      </c>
      <c r="Q23" s="164">
        <f>Q22+N23+1</f>
        <v>2772598.51</v>
      </c>
      <c r="R23" s="29">
        <f t="shared" si="1"/>
        <v>1113.6188864902149</v>
      </c>
      <c r="S23" s="5">
        <f>SUM($Q$7:$Q23)/T23</f>
        <v>1870712.6864705875</v>
      </c>
      <c r="T23" s="18">
        <v>17</v>
      </c>
      <c r="U23" s="27"/>
      <c r="V23" s="135"/>
      <c r="W23" s="105"/>
      <c r="X23" s="217"/>
      <c r="Y23" s="181">
        <f>Y22-K23-L23-1</f>
        <v>-2766683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1752832.454444444</v>
      </c>
      <c r="P24" s="7">
        <f t="shared" si="6"/>
        <v>31550984.179999992</v>
      </c>
      <c r="Q24" s="164">
        <f t="shared" ref="Q24" si="14">Q23+N24</f>
        <v>2772598.51</v>
      </c>
      <c r="R24" s="29">
        <f t="shared" si="1"/>
        <v>1143.4458162600492</v>
      </c>
      <c r="S24" s="5">
        <f>SUM($Q$7:$Q24)/T24</f>
        <v>1920817.4544444436</v>
      </c>
      <c r="T24" s="18">
        <v>18</v>
      </c>
      <c r="U24" s="4"/>
      <c r="V24" s="135"/>
      <c r="W24" s="105"/>
      <c r="X24" s="217"/>
      <c r="Y24" s="181">
        <f t="shared" ref="Y24:Y55" si="15">Y23-K24-L24</f>
        <v>-2766683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1797663.036315789</v>
      </c>
      <c r="P25" s="7">
        <f t="shared" si="6"/>
        <v>34155597.68999999</v>
      </c>
      <c r="Q25" s="164">
        <f>Q24+N25</f>
        <v>2772598.51</v>
      </c>
      <c r="R25" s="29">
        <f t="shared" si="1"/>
        <v>1170.13247392076</v>
      </c>
      <c r="S25" s="5">
        <f>SUM($Q$7:$Q25)/T25-1</f>
        <v>1965647.0363157885</v>
      </c>
      <c r="T25" s="18">
        <v>19</v>
      </c>
      <c r="U25" s="4"/>
      <c r="V25" s="131"/>
      <c r="W25" s="105"/>
      <c r="X25" s="217"/>
      <c r="Y25" s="181">
        <f t="shared" si="15"/>
        <v>-2766683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1838010.5599999994</v>
      </c>
      <c r="P26" s="7">
        <f t="shared" si="6"/>
        <v>36760211.199999988</v>
      </c>
      <c r="Q26" s="164">
        <f>Q25+N26</f>
        <v>2772598.51</v>
      </c>
      <c r="R26" s="29">
        <f t="shared" si="1"/>
        <v>1194.1515968687675</v>
      </c>
      <c r="S26" s="5">
        <f>SUM($Q$7:$Q26)/T26</f>
        <v>2005995.5599999991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-2766683</v>
      </c>
      <c r="Z26" s="217">
        <f>AVERAGE(Y26:Y34)</f>
        <v>-2766682.777777778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1874515.4623809517</v>
      </c>
      <c r="P27" s="7">
        <f t="shared" si="6"/>
        <v>39364824.709999986</v>
      </c>
      <c r="Q27" s="164">
        <f>Q26+N27</f>
        <v>2772598.51</v>
      </c>
      <c r="R27" s="29">
        <f t="shared" si="1"/>
        <v>1215.8832409923216</v>
      </c>
      <c r="S27" s="5">
        <f>SUM($Q$7:$Q27)/T27+1</f>
        <v>2042501.4623809513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-2766683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1907701.6009090901</v>
      </c>
      <c r="P28" s="7">
        <f t="shared" si="6"/>
        <v>41969435.219999984</v>
      </c>
      <c r="Q28" s="164">
        <f>Q27+N28-3</f>
        <v>2772595.51</v>
      </c>
      <c r="R28" s="29">
        <f t="shared" si="1"/>
        <v>1235.6386587547042</v>
      </c>
      <c r="S28" s="5">
        <f>SUM($Q$7:$Q28)/T28+1</f>
        <v>2075687.6009090899</v>
      </c>
      <c r="T28" s="18">
        <v>22</v>
      </c>
      <c r="U28" s="4"/>
      <c r="V28" s="131"/>
      <c r="W28" s="105"/>
      <c r="X28" s="217"/>
      <c r="Y28" s="181">
        <f>Y27-K28-L28+2</f>
        <v>-2766681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1938002.1186956514</v>
      </c>
      <c r="P29" s="7">
        <f t="shared" si="6"/>
        <v>44574048.729999982</v>
      </c>
      <c r="Q29" s="164">
        <f>Q28+N29+3</f>
        <v>2772598.51</v>
      </c>
      <c r="R29" s="29">
        <f t="shared" si="1"/>
        <v>1253.6756964584047</v>
      </c>
      <c r="S29" s="5">
        <f>SUM($Q$7:$Q29)/T29</f>
        <v>2105987.1186956512</v>
      </c>
      <c r="T29" s="18">
        <v>23</v>
      </c>
      <c r="U29" s="4"/>
      <c r="V29" s="131"/>
      <c r="W29" s="105"/>
      <c r="X29" s="217"/>
      <c r="Y29" s="181">
        <f>Y28-K29-L29-2</f>
        <v>-2766683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1965777.5933333326</v>
      </c>
      <c r="P30" s="7">
        <f t="shared" si="6"/>
        <v>47178662.23999998</v>
      </c>
      <c r="Q30" s="164">
        <f>Q29+N30</f>
        <v>2772598.51</v>
      </c>
      <c r="R30" s="29">
        <f t="shared" si="1"/>
        <v>1270.2101933704394</v>
      </c>
      <c r="S30" s="5">
        <f>SUM($Q$7:$Q30)/T30</f>
        <v>2133762.5933333323</v>
      </c>
      <c r="T30" s="18">
        <v>24</v>
      </c>
      <c r="U30" s="4"/>
      <c r="V30" s="131"/>
      <c r="W30" s="105"/>
      <c r="X30" s="217"/>
      <c r="Y30" s="181">
        <f t="shared" si="15"/>
        <v>-2766683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1991331.0299999991</v>
      </c>
      <c r="P31" s="7">
        <f t="shared" si="6"/>
        <v>49783275.749999978</v>
      </c>
      <c r="Q31" s="164">
        <f t="shared" ref="Q31:Q39" si="18">Q30+N31</f>
        <v>2772598.51</v>
      </c>
      <c r="R31" s="29">
        <f t="shared" si="1"/>
        <v>1285.421930529511</v>
      </c>
      <c r="S31" s="5">
        <f>SUM($Q$7:$Q31)/T31</f>
        <v>2159316.0299999989</v>
      </c>
      <c r="T31" s="18">
        <v>25</v>
      </c>
      <c r="U31" s="4"/>
      <c r="V31" s="137"/>
      <c r="W31" s="105"/>
      <c r="X31" s="217"/>
      <c r="Y31" s="181">
        <f t="shared" si="15"/>
        <v>-2766683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2014918.8176923068</v>
      </c>
      <c r="P32" s="7">
        <f t="shared" si="6"/>
        <v>52387889.259999976</v>
      </c>
      <c r="Q32" s="164">
        <f t="shared" si="18"/>
        <v>2772598.51</v>
      </c>
      <c r="R32" s="29">
        <f t="shared" si="1"/>
        <v>1299.4635340609616</v>
      </c>
      <c r="S32" s="5">
        <f>SUM($Q$7:$Q32)/T32</f>
        <v>2182903.8176923064</v>
      </c>
      <c r="T32" s="18">
        <v>26</v>
      </c>
      <c r="U32" s="27"/>
      <c r="V32" s="137"/>
      <c r="W32" s="105"/>
      <c r="X32" s="217"/>
      <c r="Y32" s="181">
        <f t="shared" si="15"/>
        <v>-2766683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2036759.3618518508</v>
      </c>
      <c r="P33" s="7">
        <f t="shared" si="6"/>
        <v>54992502.769999973</v>
      </c>
      <c r="Q33" s="164">
        <f>Q32+N33</f>
        <v>2772598.51</v>
      </c>
      <c r="R33" s="29">
        <f t="shared" si="1"/>
        <v>1312.4650188123051</v>
      </c>
      <c r="S33" s="5">
        <f>SUM($Q$7:$Q33)/T33</f>
        <v>2204744.3618518505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-2766683</v>
      </c>
      <c r="Z33" s="217">
        <f>AVERAGE(Y33:Y41)</f>
        <v>-2766684.4444444445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2057039.8671428561</v>
      </c>
      <c r="P34" s="7">
        <f t="shared" si="6"/>
        <v>57597116.279999971</v>
      </c>
      <c r="Q34" s="164">
        <f>Q33+N34</f>
        <v>2772598.51</v>
      </c>
      <c r="R34" s="29">
        <f t="shared" si="1"/>
        <v>1324.5378260814095</v>
      </c>
      <c r="S34" s="5">
        <f>SUM($Q$7:$Q34)/T34</f>
        <v>2225024.8671428557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-2766683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2075921.7168965507</v>
      </c>
      <c r="P35" s="7">
        <f t="shared" si="6"/>
        <v>60201729.789999969</v>
      </c>
      <c r="Q35" s="164">
        <f>Q34+N35</f>
        <v>2772598.51</v>
      </c>
      <c r="R35" s="29">
        <f t="shared" si="1"/>
        <v>1335.7780259526446</v>
      </c>
      <c r="S35" s="5">
        <f>SUM($Q$7:$Q35)/T35</f>
        <v>2243906.7168965503</v>
      </c>
      <c r="T35" s="18">
        <v>29</v>
      </c>
      <c r="U35" s="4"/>
      <c r="V35" s="131"/>
      <c r="W35" s="105"/>
      <c r="X35" s="217"/>
      <c r="Y35" s="181">
        <f>Y34-K35-L35-1</f>
        <v>-2766684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2093544.8099999989</v>
      </c>
      <c r="P36" s="7">
        <f t="shared" si="6"/>
        <v>62806344.299999967</v>
      </c>
      <c r="Q36" s="164">
        <f>Q35+N36+1</f>
        <v>2772599.51</v>
      </c>
      <c r="R36" s="29">
        <f t="shared" si="1"/>
        <v>1346.2694943000859</v>
      </c>
      <c r="S36" s="5">
        <f>SUM($Q$7:$Q36)/T36+1</f>
        <v>2261530.8099999991</v>
      </c>
      <c r="T36" s="18">
        <v>30</v>
      </c>
      <c r="U36" s="4"/>
      <c r="V36" s="136"/>
      <c r="W36" s="105"/>
      <c r="X36" s="217"/>
      <c r="Y36" s="181">
        <f>Y35-K36-L36-1</f>
        <v>-2766685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2110030.9293548376</v>
      </c>
      <c r="P37" s="7">
        <f t="shared" si="6"/>
        <v>65410958.809999965</v>
      </c>
      <c r="Q37" s="164">
        <f>Q36+N37</f>
        <v>2772599.51</v>
      </c>
      <c r="R37" s="29">
        <f t="shared" si="1"/>
        <v>1356.0835368365258</v>
      </c>
      <c r="S37" s="5">
        <f>SUM($Q$7:$Q37)/T37+1</f>
        <v>2278016.9293548376</v>
      </c>
      <c r="T37" s="18">
        <v>31</v>
      </c>
      <c r="U37" s="27"/>
      <c r="V37" s="137"/>
      <c r="W37" s="105"/>
      <c r="X37" s="217"/>
      <c r="Y37" s="181">
        <f t="shared" si="15"/>
        <v>-2766685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2125486.6662499988</v>
      </c>
      <c r="P38" s="7">
        <f t="shared" si="6"/>
        <v>68015573.319999963</v>
      </c>
      <c r="Q38" s="164">
        <f t="shared" si="18"/>
        <v>2772599.51</v>
      </c>
      <c r="R38" s="29">
        <f t="shared" si="1"/>
        <v>1365.2836064231922</v>
      </c>
      <c r="S38" s="5">
        <f>SUM($Q$7:$Q38)/T38</f>
        <v>2293471.6662499993</v>
      </c>
      <c r="T38" s="18">
        <v>32</v>
      </c>
      <c r="U38" s="27"/>
      <c r="V38" s="137"/>
      <c r="W38" s="105"/>
      <c r="X38" s="217"/>
      <c r="Y38" s="181">
        <f t="shared" si="15"/>
        <v>-2766685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2140005.691818181</v>
      </c>
      <c r="P39" s="7">
        <f t="shared" si="6"/>
        <v>70620187.829999968</v>
      </c>
      <c r="Q39" s="164">
        <f t="shared" si="18"/>
        <v>2772599.51</v>
      </c>
      <c r="R39" s="29">
        <f t="shared" si="1"/>
        <v>1373.926655247898</v>
      </c>
      <c r="S39" s="5">
        <f>SUM($Q$7:$Q39)/T39</f>
        <v>2307990.6918181814</v>
      </c>
      <c r="T39" s="18">
        <v>33</v>
      </c>
      <c r="U39" s="27"/>
      <c r="V39" s="137"/>
      <c r="W39" s="105"/>
      <c r="X39" s="217"/>
      <c r="Y39" s="181">
        <f t="shared" si="15"/>
        <v>-2766685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2153670.6570588229</v>
      </c>
      <c r="P40" s="7">
        <f t="shared" si="6"/>
        <v>73224802.339999974</v>
      </c>
      <c r="Q40" s="164">
        <f>Q39+N40</f>
        <v>2772599.51</v>
      </c>
      <c r="R40" s="29">
        <f t="shared" si="1"/>
        <v>1382.0612894358565</v>
      </c>
      <c r="S40" s="5">
        <f>SUM($Q$7:$Q40)/T40</f>
        <v>2321655.6570588234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-2766685</v>
      </c>
      <c r="Z40" s="217">
        <f>AVERAGE(Y40:Y48)</f>
        <v>-2766685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2166554.7671428565</v>
      </c>
      <c r="P41" s="7">
        <f t="shared" si="6"/>
        <v>75829416.849999979</v>
      </c>
      <c r="Q41" s="164">
        <f>Q40+N41</f>
        <v>2772599.51</v>
      </c>
      <c r="R41" s="29">
        <f t="shared" si="1"/>
        <v>1389.7310873845026</v>
      </c>
      <c r="S41" s="5">
        <f>SUM($Q$7:$Q41)/T41</f>
        <v>2334539.767142857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-2766685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2178723.0655555553</v>
      </c>
      <c r="P42" s="7">
        <f t="shared" si="6"/>
        <v>78434030.359999985</v>
      </c>
      <c r="Q42" s="164">
        <f>Q41+N42-1</f>
        <v>2772598.51</v>
      </c>
      <c r="R42" s="29">
        <f t="shared" si="1"/>
        <v>1396.9747689112455</v>
      </c>
      <c r="S42" s="5">
        <f>SUM($Q$7:$Q42)/T42</f>
        <v>2346708.0655555557</v>
      </c>
      <c r="T42" s="18">
        <v>36</v>
      </c>
      <c r="U42" s="138"/>
      <c r="V42" s="131"/>
      <c r="W42" s="105"/>
      <c r="X42" s="217"/>
      <c r="Y42" s="181">
        <f t="shared" si="15"/>
        <v>-2766685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2190233.6451351349</v>
      </c>
      <c r="P43" s="7">
        <f t="shared" si="6"/>
        <v>81038644.86999999</v>
      </c>
      <c r="Q43" s="164">
        <f>Q42+N43+1</f>
        <v>2772599.51</v>
      </c>
      <c r="R43" s="29">
        <f t="shared" si="1"/>
        <v>1403.8269161741437</v>
      </c>
      <c r="S43" s="5">
        <f>SUM($Q$7:$Q43)/T43</f>
        <v>2358218.6451351354</v>
      </c>
      <c r="T43" s="18">
        <v>37</v>
      </c>
      <c r="U43" s="138"/>
      <c r="V43" s="131"/>
      <c r="W43" s="105"/>
      <c r="X43" s="217"/>
      <c r="Y43" s="181">
        <f t="shared" si="15"/>
        <v>-2766685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2201138.404736842</v>
      </c>
      <c r="P44" s="7">
        <f t="shared" si="6"/>
        <v>83643259.379999995</v>
      </c>
      <c r="Q44" s="164">
        <f>Q43+N44</f>
        <v>2772599.51</v>
      </c>
      <c r="R44" s="29">
        <f t="shared" si="1"/>
        <v>1410.3184241074159</v>
      </c>
      <c r="S44" s="5">
        <f>SUM($Q$7:$Q44)/T44</f>
        <v>2369123.4047368425</v>
      </c>
      <c r="T44" s="18">
        <v>38</v>
      </c>
      <c r="U44" s="138"/>
      <c r="V44" s="131"/>
      <c r="W44" s="105"/>
      <c r="X44" s="217"/>
      <c r="Y44" s="181">
        <f t="shared" si="15"/>
        <v>-2766685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2211483.9458974358</v>
      </c>
      <c r="P45" s="7">
        <f t="shared" si="6"/>
        <v>86247873.890000001</v>
      </c>
      <c r="Q45" s="164">
        <f t="shared" ref="Q45:Q55" si="21">Q44+N45</f>
        <v>2772599.51</v>
      </c>
      <c r="R45" s="29">
        <f t="shared" si="1"/>
        <v>1416.4770341979558</v>
      </c>
      <c r="S45" s="5">
        <f>SUM($Q$7:$Q45)/T45</f>
        <v>2379468.9458974362</v>
      </c>
      <c r="T45" s="18">
        <v>39</v>
      </c>
      <c r="U45" s="138"/>
      <c r="V45" s="131"/>
      <c r="W45" s="105"/>
      <c r="X45" s="217"/>
      <c r="Y45" s="181">
        <f t="shared" si="15"/>
        <v>-2766685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2221312.21</v>
      </c>
      <c r="P46" s="7">
        <f t="shared" si="6"/>
        <v>88852488.400000006</v>
      </c>
      <c r="Q46" s="164">
        <f t="shared" si="21"/>
        <v>2772599.51</v>
      </c>
      <c r="R46" s="29">
        <f t="shared" si="1"/>
        <v>1422.3277137839691</v>
      </c>
      <c r="S46" s="5">
        <f>SUM($Q$7:$Q46)/T46</f>
        <v>2389297.2100000004</v>
      </c>
      <c r="T46" s="18">
        <v>40</v>
      </c>
      <c r="U46" s="138"/>
      <c r="V46" s="131"/>
      <c r="W46" s="105"/>
      <c r="X46" s="217"/>
      <c r="Y46" s="181">
        <f t="shared" si="15"/>
        <v>-2766685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2230661.0465853661</v>
      </c>
      <c r="P47" s="7">
        <f t="shared" si="6"/>
        <v>91457102.910000011</v>
      </c>
      <c r="Q47" s="164">
        <f t="shared" si="21"/>
        <v>2772599.51</v>
      </c>
      <c r="R47" s="29">
        <f t="shared" si="1"/>
        <v>1427.8929943657865</v>
      </c>
      <c r="S47" s="5">
        <f>SUM($Q$7:$Q47)/T47</f>
        <v>2398646.0465853666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-2766685</v>
      </c>
      <c r="Z47" s="217">
        <f>AVERAGE(Y47:Y55)</f>
        <v>-2766685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2239564.700476191</v>
      </c>
      <c r="P48" s="7">
        <f t="shared" si="6"/>
        <v>94061717.420000017</v>
      </c>
      <c r="Q48" s="164">
        <f>Q47+N48</f>
        <v>2772599.51</v>
      </c>
      <c r="R48" s="29">
        <f t="shared" si="1"/>
        <v>1433.1932615865649</v>
      </c>
      <c r="S48" s="5">
        <f>SUM($Q$7:$Q48)/T48</f>
        <v>2407549.700476191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-2766685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2247968.4169767448</v>
      </c>
      <c r="P49" s="7">
        <f t="shared" si="6"/>
        <v>96662641.930000022</v>
      </c>
      <c r="Q49" s="164">
        <f t="shared" si="21"/>
        <v>2768909.51</v>
      </c>
      <c r="R49" s="29">
        <f t="shared" si="1"/>
        <v>1438.1959204552463</v>
      </c>
      <c r="S49" s="5">
        <f>SUM($Q$7:$Q49)/T49</f>
        <v>2415953.4169767452</v>
      </c>
      <c r="T49" s="18">
        <v>43</v>
      </c>
      <c r="U49" s="138"/>
      <c r="V49" s="131"/>
      <c r="W49" s="105"/>
      <c r="X49" s="217"/>
      <c r="Y49" s="181">
        <f t="shared" si="15"/>
        <v>-2766685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2255990.1463636369</v>
      </c>
      <c r="P50" s="7">
        <f t="shared" si="6"/>
        <v>99263566.440000027</v>
      </c>
      <c r="Q50" s="164">
        <f>Q49+N50</f>
        <v>2768909.51</v>
      </c>
      <c r="R50" s="29">
        <f t="shared" si="1"/>
        <v>1442.9711857389871</v>
      </c>
      <c r="S50" s="5">
        <f>SUM($Q$7:$Q50)/T50</f>
        <v>2423975.1463636374</v>
      </c>
      <c r="T50" s="18">
        <v>44</v>
      </c>
      <c r="U50" s="138"/>
      <c r="V50" s="131"/>
      <c r="W50" s="105"/>
      <c r="X50" s="217"/>
      <c r="Y50" s="181">
        <f t="shared" si="15"/>
        <v>-2766685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2263655.3544444451</v>
      </c>
      <c r="P51" s="7">
        <f t="shared" si="6"/>
        <v>101864490.95000003</v>
      </c>
      <c r="Q51" s="164">
        <f t="shared" si="21"/>
        <v>2768909.51</v>
      </c>
      <c r="R51" s="29">
        <f t="shared" si="1"/>
        <v>1447.5342170101173</v>
      </c>
      <c r="S51" s="5">
        <f>SUM($Q$7:$Q51)/T51</f>
        <v>2431640.3544444456</v>
      </c>
      <c r="T51" s="18">
        <v>45</v>
      </c>
      <c r="U51" s="138"/>
      <c r="V51" s="131"/>
      <c r="W51" s="105"/>
      <c r="X51" s="217"/>
      <c r="Y51" s="181">
        <f t="shared" si="15"/>
        <v>-2766685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2270987.2926086965</v>
      </c>
      <c r="P52" s="7">
        <f t="shared" si="6"/>
        <v>104465415.46000004</v>
      </c>
      <c r="Q52" s="164">
        <f>Q51+N52</f>
        <v>2768909.51</v>
      </c>
      <c r="R52" s="29">
        <f t="shared" si="1"/>
        <v>1451.8988556172853</v>
      </c>
      <c r="S52" s="5">
        <f>SUM($Q$7:$Q52)/T52</f>
        <v>2438972.292608697</v>
      </c>
      <c r="T52" s="18">
        <v>46</v>
      </c>
      <c r="U52" s="138"/>
      <c r="V52" s="131"/>
      <c r="W52" s="105"/>
      <c r="X52" s="217"/>
      <c r="Y52" s="181">
        <f t="shared" si="15"/>
        <v>-2766685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2278007.2334042564</v>
      </c>
      <c r="P53" s="7">
        <f t="shared" si="6"/>
        <v>107066339.97000004</v>
      </c>
      <c r="Q53" s="164">
        <f t="shared" si="21"/>
        <v>2768909.51</v>
      </c>
      <c r="R53" s="29">
        <f t="shared" si="1"/>
        <v>1456.0777649220206</v>
      </c>
      <c r="S53" s="5">
        <f>SUM($Q$7:$Q53)/T53</f>
        <v>2445992.2334042564</v>
      </c>
      <c r="T53" s="18">
        <v>47</v>
      </c>
      <c r="U53" s="138"/>
      <c r="V53" s="131"/>
      <c r="W53" s="105"/>
      <c r="X53" s="217"/>
      <c r="Y53" s="181">
        <f t="shared" si="15"/>
        <v>-2766685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2284734.6766666677</v>
      </c>
      <c r="P54" s="7">
        <f t="shared" si="6"/>
        <v>109667264.48000005</v>
      </c>
      <c r="Q54" s="164">
        <f>Q53+N54</f>
        <v>2768909.51</v>
      </c>
      <c r="R54" s="29">
        <f t="shared" si="1"/>
        <v>1460.0825530057255</v>
      </c>
      <c r="S54" s="5">
        <f>SUM($Q$7:$Q54)/T54</f>
        <v>2452719.6766666682</v>
      </c>
      <c r="T54" s="18">
        <v>48</v>
      </c>
      <c r="U54" s="138"/>
      <c r="V54" s="131"/>
      <c r="W54" s="105"/>
      <c r="X54" s="217"/>
      <c r="Y54" s="181">
        <f t="shared" si="15"/>
        <v>-2766685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2291187.5304081645</v>
      </c>
      <c r="P55" s="232">
        <f t="shared" si="6"/>
        <v>112268188.99000005</v>
      </c>
      <c r="Q55" s="233">
        <f t="shared" si="21"/>
        <v>2768909.51</v>
      </c>
      <c r="R55" s="234">
        <f t="shared" si="1"/>
        <v>1463.9238803513199</v>
      </c>
      <c r="S55" s="235">
        <f>SUM($Q$7:$Q55)/T55</f>
        <v>2459172.5304081645</v>
      </c>
      <c r="T55" s="236">
        <v>49</v>
      </c>
      <c r="U55" s="237"/>
      <c r="V55" s="244"/>
      <c r="W55" s="239"/>
      <c r="X55" s="242"/>
      <c r="Y55" s="231">
        <f t="shared" si="15"/>
        <v>-2766685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8"/>
  <sheetViews>
    <sheetView topLeftCell="A5676" workbookViewId="0">
      <selection activeCell="D5688" sqref="D56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2025-09-23T09:32:18Z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